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4\LC\LCRE 300 24 Teka 63267 - Vig CE\3 Edital\"/>
    </mc:Choice>
  </mc:AlternateContent>
  <xr:revisionPtr revIDLastSave="0" documentId="13_ncr:1_{14C96F8D-EA39-4176-B033-7DBC72073111}" xr6:coauthVersionLast="47" xr6:coauthVersionMax="47" xr10:uidLastSave="{00000000-0000-0000-0000-000000000000}"/>
  <bookViews>
    <workbookView xWindow="28680" yWindow="-120" windowWidth="29040" windowHeight="15720" xr2:uid="{C3D8885B-B71C-4E45-B5FF-FEA7EE094532}"/>
  </bookViews>
  <sheets>
    <sheet name="Planilha de postos " sheetId="27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'Planilha de postos '!$A$1:$M$57</definedName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>'[2]INSERÇÃO-DE-DADOS'!$Q$92</definedName>
    <definedName name="Assiduidade__qdo_das_férias">'[3]INSERÇÃO-DE-DADOS'!$C$70</definedName>
    <definedName name="Assiduidade_Férias">'[3]INSERÇÃO-DE-DADOS'!$G$70</definedName>
    <definedName name="Auxílio_Refeição_Alimentação">'[2]INSERÇÃO-DE-DADOS'!$C$92</definedName>
    <definedName name="Coparticipação_Auxílio_Refeição_Alimentação">'[2]INSERÇÃO-DE-DADOS'!#REF!</definedName>
    <definedName name="COPARTICIPAÇÃO_VA">'[2]INSERÇÃO-DE-DADOS'!#REF!</definedName>
    <definedName name="Coparticipação_VR">'[2]INSERÇÃO-DE-DADOS'!$Q$93</definedName>
    <definedName name="COPARTICIPACAO_VT">'[2]INSERÇÃO-DE-DADOS'!$P$47</definedName>
    <definedName name="Dias_do_mÊs">'[2]INSERÇÃO-DE-DADOS'!$P$51</definedName>
    <definedName name="DIAS_TRABALHADOS_44H">'[2]INSERÇÃO-DE-DADOS'!$P$50</definedName>
    <definedName name="divisor_192">'[2]INSERÇÃO-DE-DADOS'!$P$35</definedName>
    <definedName name="Divisor_215">'[2]INSERÇÃO-DE-DADOS'!$P$34</definedName>
    <definedName name="Divisor_720">'[2]INSERÇÃO-DE-DADOS'!$P$33</definedName>
    <definedName name="Divisor_horas_padrao">'[2]INSERÇÃO-DE-DADOS'!$P$31</definedName>
    <definedName name="DU_SEG_A_SAB">'[2]INSERÇÃO-DE-DADOS'!$P$55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STADO_ATENDIDO">'[2]INSERÇÃO-DE-DADOS'!$P$13</definedName>
    <definedName name="Hora_Extra__Posto_B">'[3]INSERÇÃO-DE-DADOS'!$D$55</definedName>
    <definedName name="Media_domingos_periodo">'[2]INSERÇÃO-DE-DADOS'!$P$53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NUMERO_MESES_EXEC_CONTRATUAL">'[2]INSERÇÃO-DE-DADOS'!$P$18</definedName>
    <definedName name="Outros_Benefícios_1__Especificar">'[3]INSERÇÃO-DE-DADOS'!$C$71</definedName>
    <definedName name="OUTROS_BENEFICIOS_3">'[3]INSERÇÃO-DE-DADOS'!$G$73</definedName>
    <definedName name="Outros_Benefícios_3__Especificar">'[3]INSERÇÃO-DE-DADOS'!$C$73</definedName>
    <definedName name="OUTROS_REMUNERACAO_1">'[3]INSERÇÃO-DE-DADOS'!$D$52</definedName>
    <definedName name="OUTROS_REMUNERACAO_2">'[3]INSERÇÃO-DE-DADOS'!$D$54</definedName>
    <definedName name="PERC_ADIC_NOT">'[3]INSERÇÃO-DE-DADOS'!$D$53</definedName>
    <definedName name="Perc_Adic_Noturno">'[2]INSERÇÃO-DE-DADOS'!$P$42</definedName>
    <definedName name="PERC_ADIC_PERIC">'[3]INSERÇÃO-DE-DADOS'!$D$51</definedName>
    <definedName name="perc_adic_periculosidade">'[2]INSERÇÃO-DE-DADOS'!$P$41</definedName>
    <definedName name="PERC_COFINS">'[2]INSERÇÃO-DE-DADOS'!$P$164</definedName>
    <definedName name="PERC_CUSTOS_INDIRETOS">'[2]INSERÇÃO-DE-DADOS'!$P$161</definedName>
    <definedName name="PERC_HORA_EXTRA">'[2]INSERÇÃO-DE-DADOS'!$P$44</definedName>
    <definedName name="PERC_ISS">'[2]INSERÇÃO-DE-DADOS'!$P$165</definedName>
    <definedName name="PERC_LUCRO">'[2]INSERÇÃO-DE-DADOS'!$P$162</definedName>
    <definedName name="PERC_PIS">'[2]INSERÇÃO-DE-DADOS'!$P$163</definedName>
    <definedName name="PERC_TRIBUTOS">'[1]POSTO 12x36 HORAS - NOTURNO'!$E$89</definedName>
    <definedName name="periculosidade_sobre_adic">'[2]INSERÇÃO-DE-DADOS'!$P$39</definedName>
    <definedName name="Posto__A1">'[4]INSERÇÃO-DE-DADOS'!$C$28</definedName>
    <definedName name="Posto_ASPP_tipo__A">'[4]INSERÇÃO-DE-DADOS'!$C$42</definedName>
    <definedName name="Posto_ASPP_tipo__B">'[4]INSERÇÃO-DE-DADOS'!$C$43</definedName>
    <definedName name="Posto_ASPP_tipo__C">'[4]INSERÇÃO-DE-DADOS'!$C$44</definedName>
    <definedName name="Posto_ASPP_tipo__D">'[4]INSERÇÃO-DE-DADOS'!$C$45</definedName>
    <definedName name="Qde_horas_noturna">'[2]INSERÇÃO-DE-DADOS'!$P$38</definedName>
    <definedName name="QDE_MINUTOS_HORA_NORMAL">'[2]INSERÇÃO-DE-DADOS'!$P$36</definedName>
    <definedName name="RS_SEGURO_VIDA">'[2]INSERÇÃO-DE-DADOS'!$Q$94</definedName>
    <definedName name="SALARIO_BASE_ASPP">'[3]INSERÇÃO-DE-DADOS'!$F$50</definedName>
    <definedName name="SALARIO_BASE_VIGILANTE">'[3]INSERÇÃO-DE-DADOS'!$D$50</definedName>
    <definedName name="SEGURO_VIDA_COLETIVO">'[2]INSERÇÃO-DE-DADOS'!$C$94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Transporte">'[2]INSERÇÃO-DE-DADOS'!$C$91</definedName>
    <definedName name="TRANSPORTE_POR_DIA">'[2]INSERÇÃO-DE-DADOS'!$Q$91</definedName>
    <definedName name="VALOR_HORA_NOTURNA">'[2]INSERÇÃO-DE-DADOS'!$P$37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27" l="1"/>
  <c r="D59" i="27"/>
  <c r="D60" i="27" s="1"/>
</calcChain>
</file>

<file path=xl/sharedStrings.xml><?xml version="1.0" encoding="utf-8"?>
<sst xmlns="http://schemas.openxmlformats.org/spreadsheetml/2006/main" count="300" uniqueCount="241">
  <si>
    <t>co_unidade</t>
  </si>
  <si>
    <t>SR</t>
  </si>
  <si>
    <t>no_unidade</t>
  </si>
  <si>
    <t>A</t>
  </si>
  <si>
    <t>A1</t>
  </si>
  <si>
    <t>B</t>
  </si>
  <si>
    <t>C</t>
  </si>
  <si>
    <t>E</t>
  </si>
  <si>
    <t>H</t>
  </si>
  <si>
    <t>Endereço</t>
  </si>
  <si>
    <t>CEP</t>
  </si>
  <si>
    <t>MUNICIPIO</t>
  </si>
  <si>
    <t>UF</t>
  </si>
  <si>
    <t>AG 0032 JUAZEIRO DO NORTE, CE</t>
  </si>
  <si>
    <t xml:space="preserve">R DA CONCEICAO, 361,  CENTRO </t>
  </si>
  <si>
    <t xml:space="preserve">63010  222 </t>
  </si>
  <si>
    <t>JUAZEIRO DO NORTE</t>
  </si>
  <si>
    <t>CE</t>
  </si>
  <si>
    <t>AG 0554 SOBRAL, CE</t>
  </si>
  <si>
    <t>R CEL JOSE SABOIA, 300, CENTRO</t>
  </si>
  <si>
    <t>62011  040</t>
  </si>
  <si>
    <t>SOBRAL</t>
  </si>
  <si>
    <t>AG 0613 IGUATU, CE</t>
  </si>
  <si>
    <t>R FLORIANO PEIXOTO, 633, CENTRO</t>
  </si>
  <si>
    <t>63500  050</t>
  </si>
  <si>
    <t>IGUATU</t>
  </si>
  <si>
    <t>AG 0684 CRATO, CE</t>
  </si>
  <si>
    <t>R CEL LUIS TEIXEIRA, 1064, CENTRO</t>
  </si>
  <si>
    <t>63113  500</t>
  </si>
  <si>
    <t>CRATO</t>
  </si>
  <si>
    <t>AG 0743 ARACATI, CE</t>
  </si>
  <si>
    <t>R CEL POMPEU, 538, CENTRO</t>
  </si>
  <si>
    <t>62800  000</t>
  </si>
  <si>
    <t>ARACATI</t>
  </si>
  <si>
    <t>AG 0744 BREJO SANTO, CE</t>
  </si>
  <si>
    <t>R PADRE VIANA, 242, CENTRO</t>
  </si>
  <si>
    <t xml:space="preserve">63260  000 </t>
  </si>
  <si>
    <t>BREJO SANTO</t>
  </si>
  <si>
    <t>AG 0745 CAMOCIM, CE</t>
  </si>
  <si>
    <t>R JOSE DE ALENCAR, 357, CENTRO</t>
  </si>
  <si>
    <t xml:space="preserve">62400  000 </t>
  </si>
  <si>
    <t>CAMOCIM</t>
  </si>
  <si>
    <t>AG 0746 CANINDE, CE</t>
  </si>
  <si>
    <t>R ROMEU MARTINS, 125, CENTRO</t>
  </si>
  <si>
    <t>62700  000</t>
  </si>
  <si>
    <t xml:space="preserve">CANINDE </t>
  </si>
  <si>
    <t>AG 0747 CRATEUS, CE</t>
  </si>
  <si>
    <t>R DOM PEDRO II, 933/939, CENTRO</t>
  </si>
  <si>
    <t>63700  139</t>
  </si>
  <si>
    <t xml:space="preserve">CRATEUS </t>
  </si>
  <si>
    <t>AG 0748 ITAPIPOCA, CE</t>
  </si>
  <si>
    <t>R DOM AURELIANO MATOS, 390, CENTRO</t>
  </si>
  <si>
    <t>62500  004</t>
  </si>
  <si>
    <t>ITAPIPOCA</t>
  </si>
  <si>
    <t>AG 0749 JAGUARIBE, CE</t>
  </si>
  <si>
    <t>R CONEGO MOURAO, 198, CENTRO</t>
  </si>
  <si>
    <t>63475  000</t>
  </si>
  <si>
    <t>JAGUARIBE</t>
  </si>
  <si>
    <t>AG 0750 LIMOEIRO DO NORTE, CE</t>
  </si>
  <si>
    <t>R CEL MALVEIRA, 2360, CENTRO</t>
  </si>
  <si>
    <t xml:space="preserve">62930  000 </t>
  </si>
  <si>
    <t xml:space="preserve">LIMOEIRO DO NORTE </t>
  </si>
  <si>
    <t>AG 0751 MARANGUAPE, CE</t>
  </si>
  <si>
    <t>R CAPITAO JEOVA COLLARES, 101 LJ 01 A 06 F/ 3A, CENTRO</t>
  </si>
  <si>
    <t>61942  460</t>
  </si>
  <si>
    <t>MARANGUAPE</t>
  </si>
  <si>
    <t>AG 0752 QUIXADA, CE</t>
  </si>
  <si>
    <t>R DR RUI MAIA, 580, CENTRO</t>
  </si>
  <si>
    <t xml:space="preserve">63900  195 </t>
  </si>
  <si>
    <t>QUIXADA</t>
  </si>
  <si>
    <t>AG 0754 SENADOR POMPEU, CE</t>
  </si>
  <si>
    <t>R SANTOS DUMONT, 303, CENTRO</t>
  </si>
  <si>
    <t>63600  000</t>
  </si>
  <si>
    <t>SENADOR POMPEU</t>
  </si>
  <si>
    <t>AG 0755 RUSSAS, CE</t>
  </si>
  <si>
    <t>R PADRE RAUL VIEIRA, 451/455, CENTRO</t>
  </si>
  <si>
    <t>62900  015</t>
  </si>
  <si>
    <t>RUSSAS</t>
  </si>
  <si>
    <t>AG 0785 TIANGUA, CE</t>
  </si>
  <si>
    <t xml:space="preserve">R ZECA TELES DE MENEZES, 222, CRUZEIRO </t>
  </si>
  <si>
    <t xml:space="preserve">62322  145 </t>
  </si>
  <si>
    <t>TIANGUA</t>
  </si>
  <si>
    <t>AG 1089 CAUCAIA, CE</t>
  </si>
  <si>
    <t>AV EDSON DA MOTA CORREIA, 840 , CENTRO</t>
  </si>
  <si>
    <t>61600  040</t>
  </si>
  <si>
    <t xml:space="preserve">CAUCAIA </t>
  </si>
  <si>
    <t>AG 1111 BATURITE, CE</t>
  </si>
  <si>
    <t>AV 7 DE SETEMBRO, 778, CENTRO</t>
  </si>
  <si>
    <t>62760  000</t>
  </si>
  <si>
    <t xml:space="preserve">BATURITE </t>
  </si>
  <si>
    <t>AG 1423 IPU, CE</t>
  </si>
  <si>
    <t>R PADRE FEITOSA, 185,CENTRO</t>
  </si>
  <si>
    <t xml:space="preserve">62250  000 </t>
  </si>
  <si>
    <t>IPU</t>
  </si>
  <si>
    <t>AG 1955 ACARAU, CE</t>
  </si>
  <si>
    <t>R CEL DUCA DA SILVEIRA, 40, CENTRO</t>
  </si>
  <si>
    <t>62580  000</t>
  </si>
  <si>
    <t>ACARAU</t>
  </si>
  <si>
    <t>AG 1957 BARBALHA, CE</t>
  </si>
  <si>
    <t>AV CEL. JOAO COELHO, 55, CENTRO</t>
  </si>
  <si>
    <t>63180  000</t>
  </si>
  <si>
    <t>BARBALHA</t>
  </si>
  <si>
    <t>AG 1958 CASCAVEL CEARA, CE</t>
  </si>
  <si>
    <t>AV CHANCELER EDSON QUEIROZ, 2846, DOM BOSCO</t>
  </si>
  <si>
    <t>62850  000</t>
  </si>
  <si>
    <t>CASCAVEL</t>
  </si>
  <si>
    <t>AG 1960 ICO, CE</t>
  </si>
  <si>
    <t>AV NOGUEIRA ACYOLI, 1354, CENTRO</t>
  </si>
  <si>
    <t>63430  000</t>
  </si>
  <si>
    <t xml:space="preserve">ICO </t>
  </si>
  <si>
    <t>AG 1961 MARACANAU, CE</t>
  </si>
  <si>
    <t>AV CARLOS JEREISSATI, 100 LJ 219 SHOPPING MARACANAU, JEREISSATI I</t>
  </si>
  <si>
    <t>61900  225</t>
  </si>
  <si>
    <t>MARACANAU</t>
  </si>
  <si>
    <t>AG 2002 PACAJUS, CE</t>
  </si>
  <si>
    <t>R FRANCISCO LOPES, 170, CENTRO</t>
  </si>
  <si>
    <t xml:space="preserve">62870  000 </t>
  </si>
  <si>
    <t>PACAJUS</t>
  </si>
  <si>
    <t>AG 2843 QUIXERAMOBIM, CE</t>
  </si>
  <si>
    <t>R DOM QUINTINO, 100, CENTRO</t>
  </si>
  <si>
    <t>63800  000</t>
  </si>
  <si>
    <t xml:space="preserve">QUIXERAMOBIM </t>
  </si>
  <si>
    <t>AG 3134 MORADA NOVA, CE</t>
  </si>
  <si>
    <t>R CIPRIANO MAIA, 183, CENTRO</t>
  </si>
  <si>
    <t>62940  000</t>
  </si>
  <si>
    <t>MORADA NOVA</t>
  </si>
  <si>
    <t>PA 3135 JUSTICA FEDERAL LIMOEIRO NORTE, CE</t>
  </si>
  <si>
    <t>R CANDIDO JOSE DE SOUSA, 541, SOCORRO</t>
  </si>
  <si>
    <t>62930  000</t>
  </si>
  <si>
    <t>LIMOEIRO DO NORTE</t>
  </si>
  <si>
    <t>AG 3281 JUREMA, CE</t>
  </si>
  <si>
    <t>AV DOM ALMEIDA LUSTOSA, 2741, PARQUE GUADALAJARA</t>
  </si>
  <si>
    <t>61650  000</t>
  </si>
  <si>
    <t>AG 3443 TAUA, CE</t>
  </si>
  <si>
    <t>R NENEM BORGES, S/N, CENTRO</t>
  </si>
  <si>
    <t xml:space="preserve">63660  000 </t>
  </si>
  <si>
    <t>TAUA</t>
  </si>
  <si>
    <t>AG 3535 HORIZONTE, CE</t>
  </si>
  <si>
    <t>AV PRES.CASTELO BRANCO, 4844, CENTRO</t>
  </si>
  <si>
    <t>62880  060</t>
  </si>
  <si>
    <t>HORIZONTE</t>
  </si>
  <si>
    <t>AG 3572 DOM JOSE, CE</t>
  </si>
  <si>
    <t xml:space="preserve"> R CONS. JOSE JULIO, 458, CENTRO</t>
  </si>
  <si>
    <t>62010  820</t>
  </si>
  <si>
    <t xml:space="preserve">SOBRAL </t>
  </si>
  <si>
    <t>AG 3587 PIRAJA, CE</t>
  </si>
  <si>
    <t xml:space="preserve">AV AILTON GOMES, 2355, FRANCISCANOS </t>
  </si>
  <si>
    <t>63020  000</t>
  </si>
  <si>
    <t>AG 3604 INDUSTRIAL MARACANAU, CE</t>
  </si>
  <si>
    <t>AV DR MENDEL STEINBRUCH, S/N, DISTRITO INDUSTRIAL</t>
  </si>
  <si>
    <t xml:space="preserve">61939  210 </t>
  </si>
  <si>
    <t>AG 3812 ITAPAJE, CE</t>
  </si>
  <si>
    <t>R FAUSTO PINHEIRO, 865, CENTRO</t>
  </si>
  <si>
    <t>62600  000</t>
  </si>
  <si>
    <t>ITAPAGE</t>
  </si>
  <si>
    <t>AG 3835 MARCO, CE</t>
  </si>
  <si>
    <t>R MON.WALDIR, 641, CENTRO</t>
  </si>
  <si>
    <t xml:space="preserve">62560  000 </t>
  </si>
  <si>
    <t>MARCO</t>
  </si>
  <si>
    <t>AG 3838 ACOPIARA, CE</t>
  </si>
  <si>
    <t>R MAL DEODORO, 346, CENTRO</t>
  </si>
  <si>
    <t>63560  000</t>
  </si>
  <si>
    <t>ACOPIARA</t>
  </si>
  <si>
    <t>AG 3839 CAMPOS SALES, CE</t>
  </si>
  <si>
    <t>R CEL BALECO, 550, CENTRO</t>
  </si>
  <si>
    <t>63150  000</t>
  </si>
  <si>
    <t>CAMPOS SALES</t>
  </si>
  <si>
    <t>AG 3845 SERRA GRANDE, CE</t>
  </si>
  <si>
    <t>AV TABAJARA, 208, CENTRO</t>
  </si>
  <si>
    <t>62370  000</t>
  </si>
  <si>
    <t xml:space="preserve">SAO BENEDITO </t>
  </si>
  <si>
    <t>AG 4254 EUSEBIO, CE</t>
  </si>
  <si>
    <t>AV EUSEBIO DE QUEIROZ, 955 LJ 16 A 21 QD B LOTES 2 A, CENTRO</t>
  </si>
  <si>
    <t>61760  046</t>
  </si>
  <si>
    <t>EUSEBIO</t>
  </si>
  <si>
    <t>AG 4367 ABOLICAO, CE</t>
  </si>
  <si>
    <t>R JOSE COSTA RIBEIRO, 102, CENTRO</t>
  </si>
  <si>
    <t>62790  000</t>
  </si>
  <si>
    <t>REDENCAO</t>
  </si>
  <si>
    <t>AG 4368 IPUEIRAS, CE</t>
  </si>
  <si>
    <t xml:space="preserve"> R CEL MANOEL MOURAO, 196, CENTRO</t>
  </si>
  <si>
    <t>62230  000</t>
  </si>
  <si>
    <t>IPUEIRAS</t>
  </si>
  <si>
    <t>AG 4370 NOSSA SRA. DE BOA VIAGEM, CE</t>
  </si>
  <si>
    <t>PC MON.JOSE CANDIDO, 55, CENTRO</t>
  </si>
  <si>
    <t>63870  000</t>
  </si>
  <si>
    <t>BOA VIAGEM</t>
  </si>
  <si>
    <t>AG 4371 PACATUBA, CE</t>
  </si>
  <si>
    <t xml:space="preserve">R 74, S/N, SENADOR CARLOS JEREI </t>
  </si>
  <si>
    <t>61814  332</t>
  </si>
  <si>
    <t>PACATUBA</t>
  </si>
  <si>
    <t>AG 4372 TAMBORIL, CE</t>
  </si>
  <si>
    <t>R JOAQUIM DE MACEDO MELO, 33, CENTRO</t>
  </si>
  <si>
    <t xml:space="preserve">63750  000 </t>
  </si>
  <si>
    <t>TAMBORIL</t>
  </si>
  <si>
    <t>AG 4378 TRAIRI, CE</t>
  </si>
  <si>
    <t>R DR JOSE DA SILVEIRA, 224, CENTRO</t>
  </si>
  <si>
    <t>62690  000</t>
  </si>
  <si>
    <t>TRAIRI</t>
  </si>
  <si>
    <t>AG 4406 MAURITI, CE</t>
  </si>
  <si>
    <t>R CHAGAS SAMPAIO, S/N, CENTRO</t>
  </si>
  <si>
    <t>63210  000</t>
  </si>
  <si>
    <t>MAURITI</t>
  </si>
  <si>
    <t>AG 4413 VARZEA ALEGRE, CE</t>
  </si>
  <si>
    <t>R GETULIO VARGAS, 116, CENTRO</t>
  </si>
  <si>
    <t>63540  000</t>
  </si>
  <si>
    <t>VARZEA ALEGRE</t>
  </si>
  <si>
    <t>PA 4468 MISSAO VELHA, CE</t>
  </si>
  <si>
    <t>AV JOSE SOBREIRA DA CRUZ, 297, CENTRO</t>
  </si>
  <si>
    <t xml:space="preserve">63200  000 </t>
  </si>
  <si>
    <t>MISSAO VELHA</t>
  </si>
  <si>
    <t>AG 4484 SANTA QUITERIA, CE</t>
  </si>
  <si>
    <t>R MARIA DE LOURDES, 178 , CENTRO</t>
  </si>
  <si>
    <t>62280  000</t>
  </si>
  <si>
    <t>SANTA QUITERIA</t>
  </si>
  <si>
    <t>AG 4591 PECEM, CE</t>
  </si>
  <si>
    <t>R ANTONIO BRASILEIRO, S/N, PECEM</t>
  </si>
  <si>
    <t>62670  000</t>
  </si>
  <si>
    <t>SAO GONCALO DO AMARANTE</t>
  </si>
  <si>
    <t>AG 4682 ITAITINGA, CE</t>
  </si>
  <si>
    <t>R JOAO FERREIRA VIANA, 42, CENTRO</t>
  </si>
  <si>
    <t>61880  000</t>
  </si>
  <si>
    <t xml:space="preserve">ITAITINGA </t>
  </si>
  <si>
    <t>PA 4856 PEDRA BRANCA DO CEARA, CE</t>
  </si>
  <si>
    <t>AV DOCA BELO, 49, CENTRO</t>
  </si>
  <si>
    <t>63630  000</t>
  </si>
  <si>
    <t>PEDRA BRANCA</t>
  </si>
  <si>
    <t>PA 4904 GRANJA, CE</t>
  </si>
  <si>
    <t>R CONRADO PORTO, S/N, CENTRO</t>
  </si>
  <si>
    <t>62430  000</t>
  </si>
  <si>
    <t>GRANJA</t>
  </si>
  <si>
    <t>PA 4930 PARACURU, CE</t>
  </si>
  <si>
    <t>AV JOAO LOPES MEIRELES, 2971 TERREO, PARACURU BEACH</t>
  </si>
  <si>
    <t>62680  000</t>
  </si>
  <si>
    <t>PARACURU</t>
  </si>
  <si>
    <t>PA 7616 PENTECOSTE, CE</t>
  </si>
  <si>
    <t>R JOAO VERCOSA, 71, CENTRO</t>
  </si>
  <si>
    <t>62640  000</t>
  </si>
  <si>
    <t>PENTECOSTE</t>
  </si>
  <si>
    <t xml:space="preserve">TOTAL POR POSTO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</si>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</sst>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3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9" xfId="0" applyFont="1" applyFill="1" applyBorder="1"/>
    <xf numFmtId="0" fontId="3" fillId="2" borderId="13" xfId="0" applyFont="1" applyFill="1" applyBorder="1"/>
    <xf numFmtId="0" fontId="4" fillId="2" borderId="1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8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2" xfId="0" applyFont="1" applyBorder="1"/>
    <xf numFmtId="0" fontId="3" fillId="0" borderId="16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3" xfId="0" applyFont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</cellXfs>
  <cellStyles count="6">
    <cellStyle name="Normal" xfId="0" builtinId="0"/>
    <cellStyle name="Normal 2" xfId="2" xr:uid="{444F28F5-40E8-4BA0-80EE-0BA08B7B566F}"/>
    <cellStyle name="Normal 2 2" xfId="3" xr:uid="{9E2B3385-8F00-4DAA-BF2A-5D69F3CE8CAB}"/>
    <cellStyle name="Normal 2 3" xfId="5" xr:uid="{5AA87838-BF99-4488-92F1-8CA319ECBA8B}"/>
    <cellStyle name="Normal 4 2" xfId="1" xr:uid="{C14B6AA7-C51B-40F3-8529-D17F8BB8A9A6}"/>
    <cellStyle name="Normal 4 2 2" xfId="4" xr:uid="{2E29ADE6-0360-4D3B-846A-6C88F37E19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sites/arquivos7083/Documentos%20Compartilhados/PR7083FS201/INTERNO/SUCPA_MMR/MATERIAL_PRODUZIDO/03_PCC/PCC_VIGILANCIA_MODELO_REVISAD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personal/c075202_corp_caixa_gov_br/Documents/Arquivos%20de%20Chat%20do%20Microsoft%20Teams/COMPOSICAO_SERVICOS_VIGILANCI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RJ"/>
      <sheetName val="RESUMO_PREÇOS"/>
      <sheetName val="RESUMO_CONTINGENCIAMENTO"/>
      <sheetName val="COMPARATIVO"/>
      <sheetName val="Componentes_composicao"/>
      <sheetName val="CUSTO PREPOSTO"/>
      <sheetName val="CUSTOS INDIRE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B955-D652-4876-9CB1-30AA28A01A66}">
  <dimension ref="A1:M60"/>
  <sheetViews>
    <sheetView tabSelected="1" zoomScaleNormal="100" workbookViewId="0"/>
  </sheetViews>
  <sheetFormatPr defaultColWidth="8.7265625" defaultRowHeight="14" x14ac:dyDescent="0.3"/>
  <cols>
    <col min="1" max="1" width="7" style="3" customWidth="1"/>
    <col min="2" max="2" width="6.26953125" style="3" bestFit="1" customWidth="1"/>
    <col min="3" max="3" width="47.453125" style="3" customWidth="1"/>
    <col min="4" max="9" width="7.81640625" style="4" customWidth="1"/>
    <col min="10" max="10" width="58.26953125" style="3" customWidth="1"/>
    <col min="11" max="11" width="10.1796875" style="3" bestFit="1" customWidth="1"/>
    <col min="12" max="12" width="26.54296875" style="3" bestFit="1" customWidth="1"/>
    <col min="13" max="16384" width="8.7265625" style="3"/>
  </cols>
  <sheetData>
    <row r="1" spans="1:13" x14ac:dyDescent="0.3">
      <c r="A1" s="10" t="s">
        <v>0</v>
      </c>
      <c r="B1" s="11" t="s">
        <v>1</v>
      </c>
      <c r="C1" s="11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1" t="s">
        <v>9</v>
      </c>
      <c r="K1" s="11" t="s">
        <v>10</v>
      </c>
      <c r="L1" s="11" t="s">
        <v>11</v>
      </c>
      <c r="M1" s="13" t="s">
        <v>12</v>
      </c>
    </row>
    <row r="2" spans="1:13" x14ac:dyDescent="0.3">
      <c r="A2" s="14">
        <v>32</v>
      </c>
      <c r="B2" s="1">
        <v>2650</v>
      </c>
      <c r="C2" s="1" t="s">
        <v>13</v>
      </c>
      <c r="D2" s="2">
        <v>0</v>
      </c>
      <c r="E2" s="2">
        <v>4</v>
      </c>
      <c r="F2" s="2"/>
      <c r="G2" s="2"/>
      <c r="H2" s="2"/>
      <c r="I2" s="2"/>
      <c r="J2" s="1" t="s">
        <v>14</v>
      </c>
      <c r="K2" s="1" t="s">
        <v>15</v>
      </c>
      <c r="L2" s="1" t="s">
        <v>16</v>
      </c>
      <c r="M2" s="15" t="s">
        <v>17</v>
      </c>
    </row>
    <row r="3" spans="1:13" x14ac:dyDescent="0.3">
      <c r="A3" s="14">
        <v>554</v>
      </c>
      <c r="B3" s="1">
        <v>2650</v>
      </c>
      <c r="C3" s="1" t="s">
        <v>18</v>
      </c>
      <c r="D3" s="2">
        <v>0</v>
      </c>
      <c r="E3" s="2">
        <v>4</v>
      </c>
      <c r="F3" s="2"/>
      <c r="G3" s="2"/>
      <c r="H3" s="2"/>
      <c r="I3" s="2"/>
      <c r="J3" s="1" t="s">
        <v>19</v>
      </c>
      <c r="K3" s="1" t="s">
        <v>20</v>
      </c>
      <c r="L3" s="1" t="s">
        <v>21</v>
      </c>
      <c r="M3" s="15" t="s">
        <v>17</v>
      </c>
    </row>
    <row r="4" spans="1:13" x14ac:dyDescent="0.3">
      <c r="A4" s="14">
        <v>613</v>
      </c>
      <c r="B4" s="1">
        <v>2650</v>
      </c>
      <c r="C4" s="1" t="s">
        <v>22</v>
      </c>
      <c r="D4" s="2">
        <v>0</v>
      </c>
      <c r="E4" s="2">
        <v>3</v>
      </c>
      <c r="F4" s="2"/>
      <c r="G4" s="2"/>
      <c r="H4" s="2"/>
      <c r="I4" s="2"/>
      <c r="J4" s="1" t="s">
        <v>23</v>
      </c>
      <c r="K4" s="1" t="s">
        <v>24</v>
      </c>
      <c r="L4" s="1" t="s">
        <v>25</v>
      </c>
      <c r="M4" s="15" t="s">
        <v>17</v>
      </c>
    </row>
    <row r="5" spans="1:13" x14ac:dyDescent="0.3">
      <c r="A5" s="14">
        <v>684</v>
      </c>
      <c r="B5" s="1">
        <v>2650</v>
      </c>
      <c r="C5" s="1" t="s">
        <v>26</v>
      </c>
      <c r="D5" s="2">
        <v>0</v>
      </c>
      <c r="E5" s="2">
        <v>3</v>
      </c>
      <c r="F5" s="2"/>
      <c r="G5" s="2"/>
      <c r="H5" s="2"/>
      <c r="I5" s="2"/>
      <c r="J5" s="1" t="s">
        <v>27</v>
      </c>
      <c r="K5" s="1" t="s">
        <v>28</v>
      </c>
      <c r="L5" s="1" t="s">
        <v>29</v>
      </c>
      <c r="M5" s="15" t="s">
        <v>17</v>
      </c>
    </row>
    <row r="6" spans="1:13" x14ac:dyDescent="0.3">
      <c r="A6" s="14">
        <v>743</v>
      </c>
      <c r="B6" s="1">
        <v>2650</v>
      </c>
      <c r="C6" s="1" t="s">
        <v>30</v>
      </c>
      <c r="D6" s="2">
        <v>0</v>
      </c>
      <c r="E6" s="2">
        <v>3</v>
      </c>
      <c r="F6" s="2"/>
      <c r="G6" s="2"/>
      <c r="H6" s="2"/>
      <c r="I6" s="2"/>
      <c r="J6" s="1" t="s">
        <v>31</v>
      </c>
      <c r="K6" s="1" t="s">
        <v>32</v>
      </c>
      <c r="L6" s="1" t="s">
        <v>33</v>
      </c>
      <c r="M6" s="15" t="s">
        <v>17</v>
      </c>
    </row>
    <row r="7" spans="1:13" x14ac:dyDescent="0.3">
      <c r="A7" s="14">
        <v>744</v>
      </c>
      <c r="B7" s="1">
        <v>2650</v>
      </c>
      <c r="C7" s="1" t="s">
        <v>34</v>
      </c>
      <c r="D7" s="2">
        <v>0</v>
      </c>
      <c r="E7" s="2">
        <v>3</v>
      </c>
      <c r="F7" s="2"/>
      <c r="G7" s="2"/>
      <c r="H7" s="2"/>
      <c r="I7" s="2"/>
      <c r="J7" s="1" t="s">
        <v>35</v>
      </c>
      <c r="K7" s="1" t="s">
        <v>36</v>
      </c>
      <c r="L7" s="1" t="s">
        <v>37</v>
      </c>
      <c r="M7" s="15" t="s">
        <v>17</v>
      </c>
    </row>
    <row r="8" spans="1:13" x14ac:dyDescent="0.3">
      <c r="A8" s="14">
        <v>745</v>
      </c>
      <c r="B8" s="1">
        <v>2650</v>
      </c>
      <c r="C8" s="1" t="s">
        <v>38</v>
      </c>
      <c r="D8" s="2">
        <v>0</v>
      </c>
      <c r="E8" s="2">
        <v>3</v>
      </c>
      <c r="F8" s="2"/>
      <c r="G8" s="2"/>
      <c r="H8" s="2"/>
      <c r="I8" s="2"/>
      <c r="J8" s="1" t="s">
        <v>39</v>
      </c>
      <c r="K8" s="1" t="s">
        <v>40</v>
      </c>
      <c r="L8" s="1" t="s">
        <v>41</v>
      </c>
      <c r="M8" s="15" t="s">
        <v>17</v>
      </c>
    </row>
    <row r="9" spans="1:13" x14ac:dyDescent="0.3">
      <c r="A9" s="14">
        <v>746</v>
      </c>
      <c r="B9" s="1">
        <v>2650</v>
      </c>
      <c r="C9" s="1" t="s">
        <v>42</v>
      </c>
      <c r="D9" s="2">
        <v>0</v>
      </c>
      <c r="E9" s="2">
        <v>3</v>
      </c>
      <c r="F9" s="2"/>
      <c r="G9" s="2"/>
      <c r="H9" s="2"/>
      <c r="I9" s="2"/>
      <c r="J9" s="1" t="s">
        <v>43</v>
      </c>
      <c r="K9" s="1" t="s">
        <v>44</v>
      </c>
      <c r="L9" s="1" t="s">
        <v>45</v>
      </c>
      <c r="M9" s="15" t="s">
        <v>17</v>
      </c>
    </row>
    <row r="10" spans="1:13" x14ac:dyDescent="0.3">
      <c r="A10" s="14">
        <v>747</v>
      </c>
      <c r="B10" s="1">
        <v>2650</v>
      </c>
      <c r="C10" s="1" t="s">
        <v>46</v>
      </c>
      <c r="D10" s="2">
        <v>0</v>
      </c>
      <c r="E10" s="2">
        <v>3</v>
      </c>
      <c r="F10" s="2"/>
      <c r="G10" s="2"/>
      <c r="H10" s="2"/>
      <c r="I10" s="2"/>
      <c r="J10" s="1" t="s">
        <v>47</v>
      </c>
      <c r="K10" s="1" t="s">
        <v>48</v>
      </c>
      <c r="L10" s="1" t="s">
        <v>49</v>
      </c>
      <c r="M10" s="15" t="s">
        <v>17</v>
      </c>
    </row>
    <row r="11" spans="1:13" x14ac:dyDescent="0.3">
      <c r="A11" s="14">
        <v>748</v>
      </c>
      <c r="B11" s="1">
        <v>2650</v>
      </c>
      <c r="C11" s="1" t="s">
        <v>50</v>
      </c>
      <c r="D11" s="2">
        <v>0</v>
      </c>
      <c r="E11" s="2">
        <v>3</v>
      </c>
      <c r="F11" s="2"/>
      <c r="G11" s="2"/>
      <c r="H11" s="2"/>
      <c r="I11" s="2"/>
      <c r="J11" s="1" t="s">
        <v>51</v>
      </c>
      <c r="K11" s="1" t="s">
        <v>52</v>
      </c>
      <c r="L11" s="1" t="s">
        <v>53</v>
      </c>
      <c r="M11" s="15" t="s">
        <v>17</v>
      </c>
    </row>
    <row r="12" spans="1:13" x14ac:dyDescent="0.3">
      <c r="A12" s="14">
        <v>749</v>
      </c>
      <c r="B12" s="1">
        <v>2650</v>
      </c>
      <c r="C12" s="1" t="s">
        <v>54</v>
      </c>
      <c r="D12" s="2">
        <v>0</v>
      </c>
      <c r="E12" s="2">
        <v>3</v>
      </c>
      <c r="F12" s="2"/>
      <c r="G12" s="2"/>
      <c r="H12" s="2"/>
      <c r="I12" s="2"/>
      <c r="J12" s="1" t="s">
        <v>55</v>
      </c>
      <c r="K12" s="1" t="s">
        <v>56</v>
      </c>
      <c r="L12" s="1" t="s">
        <v>57</v>
      </c>
      <c r="M12" s="15" t="s">
        <v>17</v>
      </c>
    </row>
    <row r="13" spans="1:13" x14ac:dyDescent="0.3">
      <c r="A13" s="14">
        <v>750</v>
      </c>
      <c r="B13" s="1">
        <v>2650</v>
      </c>
      <c r="C13" s="1" t="s">
        <v>58</v>
      </c>
      <c r="D13" s="2">
        <v>0</v>
      </c>
      <c r="E13" s="2">
        <v>3</v>
      </c>
      <c r="F13" s="2"/>
      <c r="G13" s="2"/>
      <c r="H13" s="2"/>
      <c r="I13" s="2"/>
      <c r="J13" s="1" t="s">
        <v>59</v>
      </c>
      <c r="K13" s="1" t="s">
        <v>60</v>
      </c>
      <c r="L13" s="1" t="s">
        <v>61</v>
      </c>
      <c r="M13" s="15" t="s">
        <v>17</v>
      </c>
    </row>
    <row r="14" spans="1:13" x14ac:dyDescent="0.3">
      <c r="A14" s="14">
        <v>751</v>
      </c>
      <c r="B14" s="1">
        <v>2650</v>
      </c>
      <c r="C14" s="1" t="s">
        <v>62</v>
      </c>
      <c r="D14" s="2">
        <v>0</v>
      </c>
      <c r="E14" s="2">
        <v>3</v>
      </c>
      <c r="F14" s="2"/>
      <c r="G14" s="2"/>
      <c r="H14" s="2"/>
      <c r="I14" s="2"/>
      <c r="J14" s="1" t="s">
        <v>63</v>
      </c>
      <c r="K14" s="1" t="s">
        <v>64</v>
      </c>
      <c r="L14" s="1" t="s">
        <v>65</v>
      </c>
      <c r="M14" s="15" t="s">
        <v>17</v>
      </c>
    </row>
    <row r="15" spans="1:13" x14ac:dyDescent="0.3">
      <c r="A15" s="14">
        <v>752</v>
      </c>
      <c r="B15" s="1">
        <v>2650</v>
      </c>
      <c r="C15" s="1" t="s">
        <v>66</v>
      </c>
      <c r="D15" s="2">
        <v>0</v>
      </c>
      <c r="E15" s="2">
        <v>3</v>
      </c>
      <c r="F15" s="2"/>
      <c r="G15" s="2"/>
      <c r="H15" s="2"/>
      <c r="I15" s="2"/>
      <c r="J15" s="1" t="s">
        <v>67</v>
      </c>
      <c r="K15" s="1" t="s">
        <v>68</v>
      </c>
      <c r="L15" s="1" t="s">
        <v>69</v>
      </c>
      <c r="M15" s="15" t="s">
        <v>17</v>
      </c>
    </row>
    <row r="16" spans="1:13" x14ac:dyDescent="0.3">
      <c r="A16" s="14">
        <v>754</v>
      </c>
      <c r="B16" s="1">
        <v>2650</v>
      </c>
      <c r="C16" s="1" t="s">
        <v>70</v>
      </c>
      <c r="D16" s="2">
        <v>0</v>
      </c>
      <c r="E16" s="2">
        <v>3</v>
      </c>
      <c r="F16" s="2"/>
      <c r="G16" s="2"/>
      <c r="H16" s="2"/>
      <c r="I16" s="2"/>
      <c r="J16" s="1" t="s">
        <v>71</v>
      </c>
      <c r="K16" s="1" t="s">
        <v>72</v>
      </c>
      <c r="L16" s="1" t="s">
        <v>73</v>
      </c>
      <c r="M16" s="15" t="s">
        <v>17</v>
      </c>
    </row>
    <row r="17" spans="1:13" x14ac:dyDescent="0.3">
      <c r="A17" s="14">
        <v>755</v>
      </c>
      <c r="B17" s="1">
        <v>2650</v>
      </c>
      <c r="C17" s="1" t="s">
        <v>74</v>
      </c>
      <c r="D17" s="2">
        <v>0</v>
      </c>
      <c r="E17" s="2">
        <v>3</v>
      </c>
      <c r="F17" s="2"/>
      <c r="G17" s="2"/>
      <c r="H17" s="2"/>
      <c r="I17" s="2"/>
      <c r="J17" s="1" t="s">
        <v>75</v>
      </c>
      <c r="K17" s="1" t="s">
        <v>76</v>
      </c>
      <c r="L17" s="1" t="s">
        <v>77</v>
      </c>
      <c r="M17" s="15" t="s">
        <v>17</v>
      </c>
    </row>
    <row r="18" spans="1:13" x14ac:dyDescent="0.3">
      <c r="A18" s="14">
        <v>785</v>
      </c>
      <c r="B18" s="1">
        <v>2650</v>
      </c>
      <c r="C18" s="1" t="s">
        <v>78</v>
      </c>
      <c r="D18" s="2">
        <v>0</v>
      </c>
      <c r="E18" s="2">
        <v>3</v>
      </c>
      <c r="F18" s="2"/>
      <c r="G18" s="2"/>
      <c r="H18" s="2"/>
      <c r="I18" s="2"/>
      <c r="J18" s="1" t="s">
        <v>79</v>
      </c>
      <c r="K18" s="1" t="s">
        <v>80</v>
      </c>
      <c r="L18" s="1" t="s">
        <v>81</v>
      </c>
      <c r="M18" s="15" t="s">
        <v>17</v>
      </c>
    </row>
    <row r="19" spans="1:13" x14ac:dyDescent="0.3">
      <c r="A19" s="14">
        <v>1089</v>
      </c>
      <c r="B19" s="1">
        <v>2650</v>
      </c>
      <c r="C19" s="1" t="s">
        <v>82</v>
      </c>
      <c r="D19" s="2">
        <v>0</v>
      </c>
      <c r="E19" s="2">
        <v>3</v>
      </c>
      <c r="F19" s="2"/>
      <c r="G19" s="2"/>
      <c r="H19" s="2"/>
      <c r="I19" s="2"/>
      <c r="J19" s="1" t="s">
        <v>83</v>
      </c>
      <c r="K19" s="1" t="s">
        <v>84</v>
      </c>
      <c r="L19" s="1" t="s">
        <v>85</v>
      </c>
      <c r="M19" s="15" t="s">
        <v>17</v>
      </c>
    </row>
    <row r="20" spans="1:13" x14ac:dyDescent="0.3">
      <c r="A20" s="14">
        <v>1111</v>
      </c>
      <c r="B20" s="1">
        <v>2650</v>
      </c>
      <c r="C20" s="1" t="s">
        <v>86</v>
      </c>
      <c r="D20" s="2">
        <v>0</v>
      </c>
      <c r="E20" s="2">
        <v>3</v>
      </c>
      <c r="F20" s="2"/>
      <c r="G20" s="2"/>
      <c r="H20" s="2"/>
      <c r="I20" s="2"/>
      <c r="J20" s="1" t="s">
        <v>87</v>
      </c>
      <c r="K20" s="1" t="s">
        <v>88</v>
      </c>
      <c r="L20" s="1" t="s">
        <v>89</v>
      </c>
      <c r="M20" s="15" t="s">
        <v>17</v>
      </c>
    </row>
    <row r="21" spans="1:13" x14ac:dyDescent="0.3">
      <c r="A21" s="14">
        <v>1423</v>
      </c>
      <c r="B21" s="1">
        <v>2650</v>
      </c>
      <c r="C21" s="1" t="s">
        <v>90</v>
      </c>
      <c r="D21" s="2">
        <v>0</v>
      </c>
      <c r="E21" s="2">
        <v>3</v>
      </c>
      <c r="F21" s="2"/>
      <c r="G21" s="2"/>
      <c r="H21" s="2"/>
      <c r="I21" s="2"/>
      <c r="J21" s="1" t="s">
        <v>91</v>
      </c>
      <c r="K21" s="1" t="s">
        <v>92</v>
      </c>
      <c r="L21" s="1" t="s">
        <v>93</v>
      </c>
      <c r="M21" s="15" t="s">
        <v>17</v>
      </c>
    </row>
    <row r="22" spans="1:13" x14ac:dyDescent="0.3">
      <c r="A22" s="14">
        <v>1955</v>
      </c>
      <c r="B22" s="1">
        <v>2650</v>
      </c>
      <c r="C22" s="1" t="s">
        <v>94</v>
      </c>
      <c r="D22" s="2">
        <v>0</v>
      </c>
      <c r="E22" s="2">
        <v>4</v>
      </c>
      <c r="F22" s="2"/>
      <c r="G22" s="2"/>
      <c r="H22" s="2"/>
      <c r="I22" s="2"/>
      <c r="J22" s="1" t="s">
        <v>95</v>
      </c>
      <c r="K22" s="1" t="s">
        <v>96</v>
      </c>
      <c r="L22" s="1" t="s">
        <v>97</v>
      </c>
      <c r="M22" s="15" t="s">
        <v>17</v>
      </c>
    </row>
    <row r="23" spans="1:13" x14ac:dyDescent="0.3">
      <c r="A23" s="14">
        <v>1957</v>
      </c>
      <c r="B23" s="1">
        <v>2650</v>
      </c>
      <c r="C23" s="1" t="s">
        <v>98</v>
      </c>
      <c r="D23" s="2">
        <v>3</v>
      </c>
      <c r="E23" s="2">
        <v>0</v>
      </c>
      <c r="F23" s="2"/>
      <c r="G23" s="2"/>
      <c r="H23" s="2"/>
      <c r="I23" s="2"/>
      <c r="J23" s="1" t="s">
        <v>99</v>
      </c>
      <c r="K23" s="1" t="s">
        <v>100</v>
      </c>
      <c r="L23" s="1" t="s">
        <v>101</v>
      </c>
      <c r="M23" s="15" t="s">
        <v>17</v>
      </c>
    </row>
    <row r="24" spans="1:13" x14ac:dyDescent="0.3">
      <c r="A24" s="14">
        <v>1958</v>
      </c>
      <c r="B24" s="1">
        <v>2650</v>
      </c>
      <c r="C24" s="1" t="s">
        <v>102</v>
      </c>
      <c r="D24" s="2">
        <v>0</v>
      </c>
      <c r="E24" s="2">
        <v>3</v>
      </c>
      <c r="F24" s="2"/>
      <c r="G24" s="2"/>
      <c r="H24" s="2"/>
      <c r="I24" s="2"/>
      <c r="J24" s="1" t="s">
        <v>103</v>
      </c>
      <c r="K24" s="1" t="s">
        <v>104</v>
      </c>
      <c r="L24" s="1" t="s">
        <v>105</v>
      </c>
      <c r="M24" s="15" t="s">
        <v>17</v>
      </c>
    </row>
    <row r="25" spans="1:13" x14ac:dyDescent="0.3">
      <c r="A25" s="14">
        <v>1960</v>
      </c>
      <c r="B25" s="1">
        <v>2650</v>
      </c>
      <c r="C25" s="1" t="s">
        <v>106</v>
      </c>
      <c r="D25" s="2">
        <v>0</v>
      </c>
      <c r="E25" s="2">
        <v>3</v>
      </c>
      <c r="F25" s="2"/>
      <c r="G25" s="2"/>
      <c r="H25" s="2"/>
      <c r="I25" s="2"/>
      <c r="J25" s="1" t="s">
        <v>107</v>
      </c>
      <c r="K25" s="1" t="s">
        <v>108</v>
      </c>
      <c r="L25" s="1" t="s">
        <v>109</v>
      </c>
      <c r="M25" s="15" t="s">
        <v>17</v>
      </c>
    </row>
    <row r="26" spans="1:13" x14ac:dyDescent="0.3">
      <c r="A26" s="14">
        <v>1961</v>
      </c>
      <c r="B26" s="1">
        <v>2650</v>
      </c>
      <c r="C26" s="1" t="s">
        <v>110</v>
      </c>
      <c r="D26" s="2">
        <v>0</v>
      </c>
      <c r="E26" s="2">
        <v>3</v>
      </c>
      <c r="F26" s="2"/>
      <c r="G26" s="2"/>
      <c r="H26" s="2"/>
      <c r="I26" s="2"/>
      <c r="J26" s="1" t="s">
        <v>111</v>
      </c>
      <c r="K26" s="1" t="s">
        <v>112</v>
      </c>
      <c r="L26" s="1" t="s">
        <v>113</v>
      </c>
      <c r="M26" s="15" t="s">
        <v>17</v>
      </c>
    </row>
    <row r="27" spans="1:13" x14ac:dyDescent="0.3">
      <c r="A27" s="14">
        <v>2002</v>
      </c>
      <c r="B27" s="1">
        <v>2650</v>
      </c>
      <c r="C27" s="1" t="s">
        <v>114</v>
      </c>
      <c r="D27" s="2">
        <v>0</v>
      </c>
      <c r="E27" s="2">
        <v>3</v>
      </c>
      <c r="F27" s="2"/>
      <c r="G27" s="2"/>
      <c r="H27" s="2"/>
      <c r="I27" s="2"/>
      <c r="J27" s="1" t="s">
        <v>115</v>
      </c>
      <c r="K27" s="1" t="s">
        <v>116</v>
      </c>
      <c r="L27" s="1" t="s">
        <v>117</v>
      </c>
      <c r="M27" s="15" t="s">
        <v>17</v>
      </c>
    </row>
    <row r="28" spans="1:13" x14ac:dyDescent="0.3">
      <c r="A28" s="14">
        <v>2843</v>
      </c>
      <c r="B28" s="1">
        <v>2650</v>
      </c>
      <c r="C28" s="1" t="s">
        <v>118</v>
      </c>
      <c r="D28" s="2">
        <v>0</v>
      </c>
      <c r="E28" s="2">
        <v>3</v>
      </c>
      <c r="F28" s="2"/>
      <c r="G28" s="2"/>
      <c r="H28" s="2"/>
      <c r="I28" s="2"/>
      <c r="J28" s="1" t="s">
        <v>119</v>
      </c>
      <c r="K28" s="1" t="s">
        <v>120</v>
      </c>
      <c r="L28" s="1" t="s">
        <v>121</v>
      </c>
      <c r="M28" s="15" t="s">
        <v>17</v>
      </c>
    </row>
    <row r="29" spans="1:13" x14ac:dyDescent="0.3">
      <c r="A29" s="14">
        <v>3134</v>
      </c>
      <c r="B29" s="1">
        <v>2650</v>
      </c>
      <c r="C29" s="1" t="s">
        <v>122</v>
      </c>
      <c r="D29" s="2">
        <v>0</v>
      </c>
      <c r="E29" s="2">
        <v>3</v>
      </c>
      <c r="F29" s="2"/>
      <c r="G29" s="2"/>
      <c r="H29" s="2"/>
      <c r="I29" s="2"/>
      <c r="J29" s="1" t="s">
        <v>123</v>
      </c>
      <c r="K29" s="1" t="s">
        <v>124</v>
      </c>
      <c r="L29" s="1" t="s">
        <v>125</v>
      </c>
      <c r="M29" s="15" t="s">
        <v>17</v>
      </c>
    </row>
    <row r="30" spans="1:13" x14ac:dyDescent="0.3">
      <c r="A30" s="14">
        <v>3135</v>
      </c>
      <c r="B30" s="1">
        <v>2650</v>
      </c>
      <c r="C30" s="1" t="s">
        <v>126</v>
      </c>
      <c r="D30" s="2">
        <v>0</v>
      </c>
      <c r="E30" s="2">
        <v>2</v>
      </c>
      <c r="F30" s="2"/>
      <c r="G30" s="2"/>
      <c r="H30" s="2"/>
      <c r="I30" s="2"/>
      <c r="J30" s="1" t="s">
        <v>127</v>
      </c>
      <c r="K30" s="1" t="s">
        <v>128</v>
      </c>
      <c r="L30" s="1" t="s">
        <v>129</v>
      </c>
      <c r="M30" s="15" t="s">
        <v>17</v>
      </c>
    </row>
    <row r="31" spans="1:13" x14ac:dyDescent="0.3">
      <c r="A31" s="14">
        <v>3281</v>
      </c>
      <c r="B31" s="1">
        <v>2650</v>
      </c>
      <c r="C31" s="1" t="s">
        <v>130</v>
      </c>
      <c r="D31" s="2">
        <v>0</v>
      </c>
      <c r="E31" s="2">
        <v>3</v>
      </c>
      <c r="F31" s="2"/>
      <c r="G31" s="2"/>
      <c r="H31" s="2"/>
      <c r="I31" s="2"/>
      <c r="J31" s="1" t="s">
        <v>131</v>
      </c>
      <c r="K31" s="1" t="s">
        <v>132</v>
      </c>
      <c r="L31" s="1" t="s">
        <v>85</v>
      </c>
      <c r="M31" s="15" t="s">
        <v>17</v>
      </c>
    </row>
    <row r="32" spans="1:13" x14ac:dyDescent="0.3">
      <c r="A32" s="14">
        <v>3443</v>
      </c>
      <c r="B32" s="1">
        <v>2650</v>
      </c>
      <c r="C32" s="1" t="s">
        <v>133</v>
      </c>
      <c r="D32" s="2">
        <v>0</v>
      </c>
      <c r="E32" s="2">
        <v>3</v>
      </c>
      <c r="F32" s="2"/>
      <c r="G32" s="2"/>
      <c r="H32" s="2"/>
      <c r="I32" s="2"/>
      <c r="J32" s="1" t="s">
        <v>134</v>
      </c>
      <c r="K32" s="1" t="s">
        <v>135</v>
      </c>
      <c r="L32" s="1" t="s">
        <v>136</v>
      </c>
      <c r="M32" s="15" t="s">
        <v>17</v>
      </c>
    </row>
    <row r="33" spans="1:13" x14ac:dyDescent="0.3">
      <c r="A33" s="14">
        <v>3535</v>
      </c>
      <c r="B33" s="1">
        <v>2650</v>
      </c>
      <c r="C33" s="1" t="s">
        <v>137</v>
      </c>
      <c r="D33" s="2">
        <v>0</v>
      </c>
      <c r="E33" s="2">
        <v>3</v>
      </c>
      <c r="F33" s="2"/>
      <c r="G33" s="2"/>
      <c r="H33" s="2"/>
      <c r="I33" s="2"/>
      <c r="J33" s="1" t="s">
        <v>138</v>
      </c>
      <c r="K33" s="1" t="s">
        <v>139</v>
      </c>
      <c r="L33" s="1" t="s">
        <v>140</v>
      </c>
      <c r="M33" s="15" t="s">
        <v>17</v>
      </c>
    </row>
    <row r="34" spans="1:13" x14ac:dyDescent="0.3">
      <c r="A34" s="14">
        <v>3572</v>
      </c>
      <c r="B34" s="1">
        <v>2650</v>
      </c>
      <c r="C34" s="1" t="s">
        <v>141</v>
      </c>
      <c r="D34" s="2">
        <v>2</v>
      </c>
      <c r="E34" s="2">
        <v>0</v>
      </c>
      <c r="F34" s="2"/>
      <c r="G34" s="2"/>
      <c r="H34" s="2"/>
      <c r="I34" s="2"/>
      <c r="J34" s="1" t="s">
        <v>142</v>
      </c>
      <c r="K34" s="1" t="s">
        <v>143</v>
      </c>
      <c r="L34" s="1" t="s">
        <v>144</v>
      </c>
      <c r="M34" s="15" t="s">
        <v>17</v>
      </c>
    </row>
    <row r="35" spans="1:13" x14ac:dyDescent="0.3">
      <c r="A35" s="14">
        <v>3587</v>
      </c>
      <c r="B35" s="1">
        <v>2650</v>
      </c>
      <c r="C35" s="1" t="s">
        <v>145</v>
      </c>
      <c r="D35" s="2">
        <v>0</v>
      </c>
      <c r="E35" s="2">
        <v>3</v>
      </c>
      <c r="F35" s="2"/>
      <c r="G35" s="2"/>
      <c r="H35" s="2"/>
      <c r="I35" s="2"/>
      <c r="J35" s="1" t="s">
        <v>146</v>
      </c>
      <c r="K35" s="1" t="s">
        <v>147</v>
      </c>
      <c r="L35" s="1" t="s">
        <v>16</v>
      </c>
      <c r="M35" s="15" t="s">
        <v>17</v>
      </c>
    </row>
    <row r="36" spans="1:13" x14ac:dyDescent="0.3">
      <c r="A36" s="14">
        <v>3604</v>
      </c>
      <c r="B36" s="1">
        <v>2650</v>
      </c>
      <c r="C36" s="1" t="s">
        <v>148</v>
      </c>
      <c r="D36" s="2">
        <v>0</v>
      </c>
      <c r="E36" s="2">
        <v>3</v>
      </c>
      <c r="F36" s="2"/>
      <c r="G36" s="2"/>
      <c r="H36" s="2"/>
      <c r="I36" s="2"/>
      <c r="J36" s="1" t="s">
        <v>149</v>
      </c>
      <c r="K36" s="1" t="s">
        <v>150</v>
      </c>
      <c r="L36" s="1" t="s">
        <v>113</v>
      </c>
      <c r="M36" s="15" t="s">
        <v>17</v>
      </c>
    </row>
    <row r="37" spans="1:13" x14ac:dyDescent="0.3">
      <c r="A37" s="14">
        <v>3812</v>
      </c>
      <c r="B37" s="1">
        <v>2650</v>
      </c>
      <c r="C37" s="1" t="s">
        <v>151</v>
      </c>
      <c r="D37" s="2">
        <v>0</v>
      </c>
      <c r="E37" s="2">
        <v>3</v>
      </c>
      <c r="F37" s="2"/>
      <c r="G37" s="2"/>
      <c r="H37" s="2"/>
      <c r="I37" s="2"/>
      <c r="J37" s="1" t="s">
        <v>152</v>
      </c>
      <c r="K37" s="1" t="s">
        <v>153</v>
      </c>
      <c r="L37" s="1" t="s">
        <v>154</v>
      </c>
      <c r="M37" s="15" t="s">
        <v>17</v>
      </c>
    </row>
    <row r="38" spans="1:13" x14ac:dyDescent="0.3">
      <c r="A38" s="14">
        <v>3835</v>
      </c>
      <c r="B38" s="1">
        <v>2650</v>
      </c>
      <c r="C38" s="1" t="s">
        <v>155</v>
      </c>
      <c r="D38" s="2">
        <v>2</v>
      </c>
      <c r="E38" s="2">
        <v>0</v>
      </c>
      <c r="F38" s="2"/>
      <c r="G38" s="2"/>
      <c r="H38" s="2"/>
      <c r="I38" s="2"/>
      <c r="J38" s="1" t="s">
        <v>156</v>
      </c>
      <c r="K38" s="1" t="s">
        <v>157</v>
      </c>
      <c r="L38" s="1" t="s">
        <v>158</v>
      </c>
      <c r="M38" s="15" t="s">
        <v>17</v>
      </c>
    </row>
    <row r="39" spans="1:13" x14ac:dyDescent="0.3">
      <c r="A39" s="14">
        <v>3838</v>
      </c>
      <c r="B39" s="1">
        <v>2650</v>
      </c>
      <c r="C39" s="1" t="s">
        <v>159</v>
      </c>
      <c r="D39" s="2">
        <v>2</v>
      </c>
      <c r="E39" s="2">
        <v>0</v>
      </c>
      <c r="F39" s="2"/>
      <c r="G39" s="2"/>
      <c r="H39" s="2"/>
      <c r="I39" s="2"/>
      <c r="J39" s="1" t="s">
        <v>160</v>
      </c>
      <c r="K39" s="1" t="s">
        <v>161</v>
      </c>
      <c r="L39" s="1" t="s">
        <v>162</v>
      </c>
      <c r="M39" s="15" t="s">
        <v>17</v>
      </c>
    </row>
    <row r="40" spans="1:13" x14ac:dyDescent="0.3">
      <c r="A40" s="14">
        <v>3839</v>
      </c>
      <c r="B40" s="1">
        <v>2650</v>
      </c>
      <c r="C40" s="1" t="s">
        <v>163</v>
      </c>
      <c r="D40" s="2">
        <v>2</v>
      </c>
      <c r="E40" s="2">
        <v>0</v>
      </c>
      <c r="F40" s="2"/>
      <c r="G40" s="2"/>
      <c r="H40" s="2"/>
      <c r="I40" s="2"/>
      <c r="J40" s="1" t="s">
        <v>164</v>
      </c>
      <c r="K40" s="1" t="s">
        <v>165</v>
      </c>
      <c r="L40" s="1" t="s">
        <v>166</v>
      </c>
      <c r="M40" s="15" t="s">
        <v>17</v>
      </c>
    </row>
    <row r="41" spans="1:13" x14ac:dyDescent="0.3">
      <c r="A41" s="14">
        <v>3845</v>
      </c>
      <c r="B41" s="1">
        <v>2650</v>
      </c>
      <c r="C41" s="1" t="s">
        <v>167</v>
      </c>
      <c r="D41" s="2">
        <v>2</v>
      </c>
      <c r="E41" s="2">
        <v>0</v>
      </c>
      <c r="F41" s="2"/>
      <c r="G41" s="2"/>
      <c r="H41" s="2"/>
      <c r="I41" s="2"/>
      <c r="J41" s="1" t="s">
        <v>168</v>
      </c>
      <c r="K41" s="1" t="s">
        <v>169</v>
      </c>
      <c r="L41" s="1" t="s">
        <v>170</v>
      </c>
      <c r="M41" s="15" t="s">
        <v>17</v>
      </c>
    </row>
    <row r="42" spans="1:13" x14ac:dyDescent="0.3">
      <c r="A42" s="14">
        <v>4254</v>
      </c>
      <c r="B42" s="1">
        <v>2650</v>
      </c>
      <c r="C42" s="1" t="s">
        <v>171</v>
      </c>
      <c r="D42" s="2">
        <v>0</v>
      </c>
      <c r="E42" s="2">
        <v>3</v>
      </c>
      <c r="F42" s="2"/>
      <c r="G42" s="2"/>
      <c r="H42" s="2"/>
      <c r="I42" s="2"/>
      <c r="J42" s="1" t="s">
        <v>172</v>
      </c>
      <c r="K42" s="1" t="s">
        <v>173</v>
      </c>
      <c r="L42" s="1" t="s">
        <v>174</v>
      </c>
      <c r="M42" s="15" t="s">
        <v>17</v>
      </c>
    </row>
    <row r="43" spans="1:13" x14ac:dyDescent="0.3">
      <c r="A43" s="14">
        <v>4367</v>
      </c>
      <c r="B43" s="1">
        <v>2650</v>
      </c>
      <c r="C43" s="1" t="s">
        <v>175</v>
      </c>
      <c r="D43" s="2">
        <v>2</v>
      </c>
      <c r="E43" s="2">
        <v>0</v>
      </c>
      <c r="F43" s="2"/>
      <c r="G43" s="2"/>
      <c r="H43" s="2"/>
      <c r="I43" s="2"/>
      <c r="J43" s="1" t="s">
        <v>176</v>
      </c>
      <c r="K43" s="1" t="s">
        <v>177</v>
      </c>
      <c r="L43" s="1" t="s">
        <v>178</v>
      </c>
      <c r="M43" s="15" t="s">
        <v>17</v>
      </c>
    </row>
    <row r="44" spans="1:13" x14ac:dyDescent="0.3">
      <c r="A44" s="14">
        <v>4368</v>
      </c>
      <c r="B44" s="1">
        <v>2650</v>
      </c>
      <c r="C44" s="1" t="s">
        <v>179</v>
      </c>
      <c r="D44" s="2">
        <v>0</v>
      </c>
      <c r="E44" s="2">
        <v>2</v>
      </c>
      <c r="F44" s="2"/>
      <c r="G44" s="2"/>
      <c r="H44" s="2"/>
      <c r="I44" s="2"/>
      <c r="J44" s="1" t="s">
        <v>180</v>
      </c>
      <c r="K44" s="1" t="s">
        <v>181</v>
      </c>
      <c r="L44" s="1" t="s">
        <v>182</v>
      </c>
      <c r="M44" s="15" t="s">
        <v>17</v>
      </c>
    </row>
    <row r="45" spans="1:13" x14ac:dyDescent="0.3">
      <c r="A45" s="14">
        <v>4370</v>
      </c>
      <c r="B45" s="1">
        <v>2650</v>
      </c>
      <c r="C45" s="1" t="s">
        <v>183</v>
      </c>
      <c r="D45" s="2">
        <v>2</v>
      </c>
      <c r="E45" s="2">
        <v>0</v>
      </c>
      <c r="F45" s="2"/>
      <c r="G45" s="2"/>
      <c r="H45" s="2"/>
      <c r="I45" s="2"/>
      <c r="J45" s="1" t="s">
        <v>184</v>
      </c>
      <c r="K45" s="1" t="s">
        <v>185</v>
      </c>
      <c r="L45" s="1" t="s">
        <v>186</v>
      </c>
      <c r="M45" s="15" t="s">
        <v>17</v>
      </c>
    </row>
    <row r="46" spans="1:13" x14ac:dyDescent="0.3">
      <c r="A46" s="14">
        <v>4371</v>
      </c>
      <c r="B46" s="1">
        <v>2650</v>
      </c>
      <c r="C46" s="1" t="s">
        <v>187</v>
      </c>
      <c r="D46" s="2">
        <v>2</v>
      </c>
      <c r="E46" s="2">
        <v>0</v>
      </c>
      <c r="F46" s="2"/>
      <c r="G46" s="2"/>
      <c r="H46" s="2"/>
      <c r="I46" s="2"/>
      <c r="J46" s="1" t="s">
        <v>188</v>
      </c>
      <c r="K46" s="1" t="s">
        <v>189</v>
      </c>
      <c r="L46" s="1" t="s">
        <v>190</v>
      </c>
      <c r="M46" s="15" t="s">
        <v>17</v>
      </c>
    </row>
    <row r="47" spans="1:13" x14ac:dyDescent="0.3">
      <c r="A47" s="14">
        <v>4372</v>
      </c>
      <c r="B47" s="1">
        <v>2650</v>
      </c>
      <c r="C47" s="1" t="s">
        <v>191</v>
      </c>
      <c r="D47" s="2">
        <v>0</v>
      </c>
      <c r="E47" s="2">
        <v>2</v>
      </c>
      <c r="F47" s="2"/>
      <c r="G47" s="2"/>
      <c r="H47" s="2"/>
      <c r="I47" s="2"/>
      <c r="J47" s="1" t="s">
        <v>192</v>
      </c>
      <c r="K47" s="1" t="s">
        <v>193</v>
      </c>
      <c r="L47" s="1" t="s">
        <v>194</v>
      </c>
      <c r="M47" s="15" t="s">
        <v>17</v>
      </c>
    </row>
    <row r="48" spans="1:13" x14ac:dyDescent="0.3">
      <c r="A48" s="14">
        <v>4378</v>
      </c>
      <c r="B48" s="1">
        <v>2650</v>
      </c>
      <c r="C48" s="1" t="s">
        <v>195</v>
      </c>
      <c r="D48" s="2">
        <v>0</v>
      </c>
      <c r="E48" s="2">
        <v>2</v>
      </c>
      <c r="F48" s="2"/>
      <c r="G48" s="2"/>
      <c r="H48" s="2"/>
      <c r="I48" s="2"/>
      <c r="J48" s="1" t="s">
        <v>196</v>
      </c>
      <c r="K48" s="1" t="s">
        <v>197</v>
      </c>
      <c r="L48" s="1" t="s">
        <v>198</v>
      </c>
      <c r="M48" s="15" t="s">
        <v>17</v>
      </c>
    </row>
    <row r="49" spans="1:13" x14ac:dyDescent="0.3">
      <c r="A49" s="14">
        <v>4406</v>
      </c>
      <c r="B49" s="1">
        <v>2650</v>
      </c>
      <c r="C49" s="1" t="s">
        <v>199</v>
      </c>
      <c r="D49" s="2">
        <v>2</v>
      </c>
      <c r="E49" s="2">
        <v>0</v>
      </c>
      <c r="F49" s="2"/>
      <c r="G49" s="2"/>
      <c r="H49" s="2"/>
      <c r="I49" s="2"/>
      <c r="J49" s="1" t="s">
        <v>200</v>
      </c>
      <c r="K49" s="1" t="s">
        <v>201</v>
      </c>
      <c r="L49" s="1" t="s">
        <v>202</v>
      </c>
      <c r="M49" s="15" t="s">
        <v>17</v>
      </c>
    </row>
    <row r="50" spans="1:13" x14ac:dyDescent="0.3">
      <c r="A50" s="14">
        <v>4413</v>
      </c>
      <c r="B50" s="1">
        <v>2650</v>
      </c>
      <c r="C50" s="1" t="s">
        <v>203</v>
      </c>
      <c r="D50" s="2">
        <v>0</v>
      </c>
      <c r="E50" s="2">
        <v>3</v>
      </c>
      <c r="F50" s="2"/>
      <c r="G50" s="2"/>
      <c r="H50" s="2"/>
      <c r="I50" s="2"/>
      <c r="J50" s="1" t="s">
        <v>204</v>
      </c>
      <c r="K50" s="1" t="s">
        <v>205</v>
      </c>
      <c r="L50" s="1" t="s">
        <v>206</v>
      </c>
      <c r="M50" s="15" t="s">
        <v>17</v>
      </c>
    </row>
    <row r="51" spans="1:13" x14ac:dyDescent="0.3">
      <c r="A51" s="14">
        <v>4468</v>
      </c>
      <c r="B51" s="1">
        <v>2650</v>
      </c>
      <c r="C51" s="1" t="s">
        <v>207</v>
      </c>
      <c r="D51" s="2">
        <v>2</v>
      </c>
      <c r="E51" s="2">
        <v>0</v>
      </c>
      <c r="F51" s="2"/>
      <c r="G51" s="2"/>
      <c r="H51" s="2"/>
      <c r="I51" s="2"/>
      <c r="J51" s="1" t="s">
        <v>208</v>
      </c>
      <c r="K51" s="1" t="s">
        <v>209</v>
      </c>
      <c r="L51" s="1" t="s">
        <v>210</v>
      </c>
      <c r="M51" s="15" t="s">
        <v>17</v>
      </c>
    </row>
    <row r="52" spans="1:13" x14ac:dyDescent="0.3">
      <c r="A52" s="14">
        <v>4484</v>
      </c>
      <c r="B52" s="1">
        <v>2650</v>
      </c>
      <c r="C52" s="1" t="s">
        <v>211</v>
      </c>
      <c r="D52" s="2">
        <v>2</v>
      </c>
      <c r="E52" s="2">
        <v>0</v>
      </c>
      <c r="F52" s="2"/>
      <c r="G52" s="2"/>
      <c r="H52" s="2"/>
      <c r="I52" s="2"/>
      <c r="J52" s="1" t="s">
        <v>212</v>
      </c>
      <c r="K52" s="1" t="s">
        <v>213</v>
      </c>
      <c r="L52" s="1" t="s">
        <v>214</v>
      </c>
      <c r="M52" s="15" t="s">
        <v>17</v>
      </c>
    </row>
    <row r="53" spans="1:13" x14ac:dyDescent="0.3">
      <c r="A53" s="14">
        <v>4591</v>
      </c>
      <c r="B53" s="1">
        <v>2650</v>
      </c>
      <c r="C53" s="1" t="s">
        <v>215</v>
      </c>
      <c r="D53" s="2">
        <v>0</v>
      </c>
      <c r="E53" s="2">
        <v>3</v>
      </c>
      <c r="F53" s="2"/>
      <c r="G53" s="2"/>
      <c r="H53" s="2"/>
      <c r="I53" s="2"/>
      <c r="J53" s="1" t="s">
        <v>216</v>
      </c>
      <c r="K53" s="1" t="s">
        <v>217</v>
      </c>
      <c r="L53" s="1" t="s">
        <v>218</v>
      </c>
      <c r="M53" s="15" t="s">
        <v>17</v>
      </c>
    </row>
    <row r="54" spans="1:13" x14ac:dyDescent="0.3">
      <c r="A54" s="14">
        <v>4682</v>
      </c>
      <c r="B54" s="1">
        <v>2650</v>
      </c>
      <c r="C54" s="1" t="s">
        <v>219</v>
      </c>
      <c r="D54" s="2">
        <v>2</v>
      </c>
      <c r="E54" s="2">
        <v>0</v>
      </c>
      <c r="F54" s="2"/>
      <c r="G54" s="2"/>
      <c r="H54" s="2"/>
      <c r="I54" s="2"/>
      <c r="J54" s="1" t="s">
        <v>220</v>
      </c>
      <c r="K54" s="1" t="s">
        <v>221</v>
      </c>
      <c r="L54" s="1" t="s">
        <v>222</v>
      </c>
      <c r="M54" s="15" t="s">
        <v>17</v>
      </c>
    </row>
    <row r="55" spans="1:13" x14ac:dyDescent="0.3">
      <c r="A55" s="14">
        <v>4856</v>
      </c>
      <c r="B55" s="1">
        <v>2650</v>
      </c>
      <c r="C55" s="1" t="s">
        <v>223</v>
      </c>
      <c r="D55" s="2">
        <v>2</v>
      </c>
      <c r="E55" s="2">
        <v>0</v>
      </c>
      <c r="F55" s="2"/>
      <c r="G55" s="2"/>
      <c r="H55" s="2"/>
      <c r="I55" s="2"/>
      <c r="J55" s="1" t="s">
        <v>224</v>
      </c>
      <c r="K55" s="1" t="s">
        <v>225</v>
      </c>
      <c r="L55" s="1" t="s">
        <v>226</v>
      </c>
      <c r="M55" s="15" t="s">
        <v>17</v>
      </c>
    </row>
    <row r="56" spans="1:13" x14ac:dyDescent="0.3">
      <c r="A56" s="14">
        <v>4904</v>
      </c>
      <c r="B56" s="1">
        <v>2650</v>
      </c>
      <c r="C56" s="1" t="s">
        <v>227</v>
      </c>
      <c r="D56" s="2">
        <v>2</v>
      </c>
      <c r="E56" s="2">
        <v>0</v>
      </c>
      <c r="F56" s="2"/>
      <c r="G56" s="2"/>
      <c r="H56" s="2"/>
      <c r="I56" s="2"/>
      <c r="J56" s="1" t="s">
        <v>228</v>
      </c>
      <c r="K56" s="1" t="s">
        <v>229</v>
      </c>
      <c r="L56" s="1" t="s">
        <v>230</v>
      </c>
      <c r="M56" s="15" t="s">
        <v>17</v>
      </c>
    </row>
    <row r="57" spans="1:13" x14ac:dyDescent="0.3">
      <c r="A57" s="14">
        <v>4930</v>
      </c>
      <c r="B57" s="1">
        <v>2650</v>
      </c>
      <c r="C57" s="1" t="s">
        <v>231</v>
      </c>
      <c r="D57" s="2">
        <v>2</v>
      </c>
      <c r="E57" s="2">
        <v>0</v>
      </c>
      <c r="F57" s="2"/>
      <c r="G57" s="2"/>
      <c r="H57" s="2"/>
      <c r="I57" s="2"/>
      <c r="J57" s="1" t="s">
        <v>232</v>
      </c>
      <c r="K57" s="1" t="s">
        <v>233</v>
      </c>
      <c r="L57" s="1" t="s">
        <v>234</v>
      </c>
      <c r="M57" s="15" t="s">
        <v>17</v>
      </c>
    </row>
    <row r="58" spans="1:13" ht="14.5" thickBot="1" x14ac:dyDescent="0.35">
      <c r="A58" s="16">
        <v>7616</v>
      </c>
      <c r="B58" s="17">
        <v>2650</v>
      </c>
      <c r="C58" s="17" t="s">
        <v>235</v>
      </c>
      <c r="D58" s="18">
        <v>2</v>
      </c>
      <c r="E58" s="18">
        <v>0</v>
      </c>
      <c r="F58" s="18"/>
      <c r="G58" s="18"/>
      <c r="H58" s="18"/>
      <c r="I58" s="18"/>
      <c r="J58" s="17" t="s">
        <v>236</v>
      </c>
      <c r="K58" s="17" t="s">
        <v>237</v>
      </c>
      <c r="L58" s="17" t="s">
        <v>238</v>
      </c>
      <c r="M58" s="19" t="s">
        <v>17</v>
      </c>
    </row>
    <row r="59" spans="1:13" ht="14.5" customHeight="1" thickBot="1" x14ac:dyDescent="0.35">
      <c r="C59" s="6" t="s">
        <v>239</v>
      </c>
      <c r="D59" s="7">
        <f>SUM(D2:D58)</f>
        <v>35</v>
      </c>
      <c r="E59" s="7">
        <f>SUM(E2:E58)</f>
        <v>119</v>
      </c>
      <c r="F59" s="8"/>
      <c r="G59" s="8"/>
      <c r="H59" s="8"/>
      <c r="I59" s="9"/>
    </row>
    <row r="60" spans="1:13" ht="16" customHeight="1" thickBot="1" x14ac:dyDescent="0.35">
      <c r="C60" s="5" t="s">
        <v>240</v>
      </c>
      <c r="D60" s="20">
        <f>SUM(D59:I59)</f>
        <v>154</v>
      </c>
      <c r="E60" s="21"/>
      <c r="F60" s="21"/>
      <c r="G60" s="21"/>
      <c r="H60" s="21"/>
      <c r="I60" s="22"/>
    </row>
  </sheetData>
  <mergeCells count="1">
    <mergeCell ref="D60:I6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ee40323d6f68f70699d3c031e490a74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b5474bb9f33a40b41d7b317008dd17b0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18F5B5-8606-4129-A34F-69EE247FB2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877430B4-C54A-4920-B48F-63DA91932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51701E-334C-4026-8807-A68315CDFC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postos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Beatriz Jackiu Pisa</dc:creator>
  <cp:keywords/>
  <dc:description/>
  <cp:lastModifiedBy>Andrea Belo Lopes</cp:lastModifiedBy>
  <cp:revision/>
  <dcterms:created xsi:type="dcterms:W3CDTF">2022-08-04T19:43:21Z</dcterms:created>
  <dcterms:modified xsi:type="dcterms:W3CDTF">2024-10-04T11:14:41Z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2023-06-01T18:51:00Z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e6bd8686-9d27-48b1-8e27-74b87dbd95e7</vt:lpwstr>
  </property>
  <property fmtid="{D5CDD505-2E9C-101B-9397-08002B2CF9AE}" pid="10" name="MSIP_Label_fde7aacd-7cc4-4c31-9e6f-7ef306428f09_ContentBits">
    <vt:lpwstr>1</vt:lpwstr>
  </property>
</Properties>
</file>